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" sheetId="1" r:id="rId1"/>
  </sheets>
  <externalReferences>
    <externalReference r:id="rId2"/>
  </externalReferences>
  <definedNames>
    <definedName name="Z_6E36EA37_049E_4FAE_B719_2847CD16F858_.wvu.Cols" localSheetId="0" hidden="1">'Баррикадная 13'!#REF!,'Баррикадная 13'!#REF!</definedName>
    <definedName name="Z_6E36EA37_049E_4FAE_B719_2847CD16F858_.wvu.Rows" localSheetId="0" hidden="1">'Баррикадная 13'!$42:$45</definedName>
    <definedName name="Z_73C0D023_21BD_4441_8EFA_957546C15799_.wvu.Cols" localSheetId="0" hidden="1">'Баррикадная 13'!#REF!,'Баррикадная 13'!#REF!</definedName>
    <definedName name="Z_73C0D023_21BD_4441_8EFA_957546C15799_.wvu.Rows" localSheetId="0" hidden="1">'Баррикадная 13'!$42:$45</definedName>
    <definedName name="_xlnm.Print_Area" localSheetId="0">'Баррикадная 13'!$A$1:$J$60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<sst xmlns="http://schemas.openxmlformats.org/spreadsheetml/2006/main" count="62" uniqueCount="53">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</sst>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">
          <cell r="W25">
            <v>857.08008903795314</v>
          </cell>
          <cell r="X25">
            <v>169.83824125883098</v>
          </cell>
          <cell r="Y25">
            <v>494.03949999999998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15980.45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Y25">
            <v>2597.1829263189179</v>
          </cell>
          <cell r="BB25">
            <v>0</v>
          </cell>
          <cell r="BC25">
            <v>0</v>
          </cell>
          <cell r="CN25">
            <v>4489.8061549473614</v>
          </cell>
          <cell r="CO25">
            <v>920.21441334808162</v>
          </cell>
          <cell r="CP25">
            <v>0</v>
          </cell>
          <cell r="DB25">
            <v>0</v>
          </cell>
          <cell r="DG25">
            <v>3834.8204592620773</v>
          </cell>
          <cell r="DU25">
            <v>12195.166219735594</v>
          </cell>
          <cell r="DV25">
            <v>2550.3590803560164</v>
          </cell>
          <cell r="DW25">
            <v>1751.0102999999999</v>
          </cell>
          <cell r="EK25">
            <v>0</v>
          </cell>
          <cell r="EQ25">
            <v>9926.0997066317486</v>
          </cell>
          <cell r="FB25">
            <v>45702.389520095574</v>
          </cell>
          <cell r="FC25">
            <v>9328.9490438648409</v>
          </cell>
          <cell r="FD25">
            <v>850.12920000000008</v>
          </cell>
          <cell r="FL25">
            <v>0</v>
          </cell>
          <cell r="FS25">
            <v>25298.197633078027</v>
          </cell>
          <cell r="FX25">
            <v>19312.899829914699</v>
          </cell>
          <cell r="FY25">
            <v>3937.3080842685667</v>
          </cell>
          <cell r="FZ25">
            <v>0</v>
          </cell>
          <cell r="GG25">
            <v>0</v>
          </cell>
          <cell r="GL25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77" t="s">
        <v>51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704153.88</v>
      </c>
      <c r="F9" s="17">
        <f t="shared" ref="F9:G9" si="0">SUM(F10:F14)</f>
        <v>693557.64999999991</v>
      </c>
      <c r="G9" s="17">
        <f t="shared" si="0"/>
        <v>182737.28999999998</v>
      </c>
    </row>
    <row r="10" spans="1:7" ht="13.2" customHeight="1" x14ac:dyDescent="0.3">
      <c r="A10" s="67" t="s">
        <v>9</v>
      </c>
      <c r="B10" s="68"/>
      <c r="C10" s="68"/>
      <c r="D10" s="69"/>
      <c r="E10" s="18">
        <v>471820.01</v>
      </c>
      <c r="F10" s="18">
        <v>459455.11</v>
      </c>
      <c r="G10" s="19">
        <v>134787.57999999999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42565.83</v>
      </c>
      <c r="F12" s="18">
        <v>42032.18</v>
      </c>
      <c r="G12" s="19">
        <v>7590.28</v>
      </c>
    </row>
    <row r="13" spans="1:7" ht="13.5" customHeight="1" x14ac:dyDescent="0.3">
      <c r="A13" s="67" t="s">
        <v>12</v>
      </c>
      <c r="B13" s="68"/>
      <c r="C13" s="68"/>
      <c r="D13" s="69"/>
      <c r="E13" s="18">
        <v>88317.29</v>
      </c>
      <c r="F13" s="18">
        <v>87414.77</v>
      </c>
      <c r="G13" s="19">
        <v>15404.29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101450.75</v>
      </c>
      <c r="F14" s="18">
        <v>104655.59</v>
      </c>
      <c r="G14" s="19">
        <v>24955.14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244894.32</v>
      </c>
      <c r="F15" s="17">
        <f t="shared" ref="F15:G15" si="1">SUM(F16:F19)</f>
        <v>253885.63</v>
      </c>
      <c r="G15" s="17">
        <f t="shared" si="1"/>
        <v>45403.42</v>
      </c>
    </row>
    <row r="16" spans="1:7" ht="33.6" customHeight="1" x14ac:dyDescent="0.3">
      <c r="A16" s="73" t="s">
        <v>43</v>
      </c>
      <c r="B16" s="74"/>
      <c r="C16" s="74"/>
      <c r="D16" s="75"/>
      <c r="E16" s="18">
        <v>244382.72</v>
      </c>
      <c r="F16" s="18">
        <v>252615.82</v>
      </c>
      <c r="G16" s="19">
        <v>44961.86</v>
      </c>
    </row>
    <row r="17" spans="1:12" ht="15.6" x14ac:dyDescent="0.3">
      <c r="A17" s="66" t="s">
        <v>44</v>
      </c>
      <c r="B17" s="66"/>
      <c r="C17" s="66"/>
      <c r="D17" s="66"/>
      <c r="E17" s="18">
        <v>511.56</v>
      </c>
      <c r="F17" s="18">
        <v>513.6</v>
      </c>
      <c r="G17" s="19">
        <v>108.7</v>
      </c>
    </row>
    <row r="18" spans="1:12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46</v>
      </c>
      <c r="B19" s="66"/>
      <c r="C19" s="66"/>
      <c r="D19" s="66"/>
      <c r="E19" s="18">
        <v>0.04</v>
      </c>
      <c r="F19" s="18">
        <v>756.21</v>
      </c>
      <c r="G19" s="19">
        <v>332.86</v>
      </c>
    </row>
    <row r="20" spans="1:12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332.64</v>
      </c>
      <c r="F21" s="18">
        <v>318.55</v>
      </c>
      <c r="G21" s="19">
        <v>42.48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52</v>
      </c>
      <c r="B24" s="37"/>
      <c r="C24" s="37"/>
      <c r="D24" s="37"/>
      <c r="E24" s="37"/>
      <c r="F24" s="18">
        <v>-755676.82689949148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20098.5907566157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нар'!W25</f>
        <v>857.08008903795314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нар'!X25</f>
        <v>169.83824125883098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нар'!Y25</f>
        <v>494.03949999999998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нар'!AA25+'[1]УК ВР декабрь нар'!AB25+'[1]УК ВР декабрь нар'!AC25+'[1]УК ВР декабрь нар'!AD25+'[1]УК ВР декабрь нар'!AE25+'[1]УК ВР декабрь нар'!AF25+'[1]УК ВР декабрь нар'!AG25+'[1]УК ВР декабрь нар'!AH25+'[1]УК ВР декабрь нар'!AJ25+'[1]УК ВР декабрь нар'!AL25+'[1]УК ВР декабрь нар'!AN25+'[1]УК ВР декабрь нар'!AO25+'[1]УК ВР декабрь нар'!AP25+'[1]УК ВР декабрь нар'!AQ25+'[1]УК ВР декабрь нар'!AR25+'[1]УК ВР декабрь нар'!AT25</f>
        <v>15980.45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нар'!AY25</f>
        <v>2597.1829263189179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SUM(F34:F38)+726</f>
        <v>36393.47633428088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нар'!CN25+'[1]УК ВР декабрь нар'!DU25</f>
        <v>16684.972374682955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нар'!CO25+'[1]УК ВР декабрь нар'!DV25</f>
        <v>3470.5734937040979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нар'!CP25+'[1]УК ВР декабрь нар'!DW25</f>
        <v>1751.0102999999999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нар'!AI25+'[1]УК ВР декабрь нар'!AJ25+'[1]УК ВР декабрь нар'!AS25+'[1]УК ВР декабрь нар'!BC25+'[1]УК ВР декабрь нар'!DB25+'[1]УК ВР декабрь нар'!EK25+'[1]УК ВР декабрь нар'!AM25</f>
        <v>0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нар'!DG25+'[1]УК ВР декабрь нар'!EQ25</f>
        <v>13760.920165893825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SUM(F40:F48)+23232.2</f>
        <v>140290.74421786203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нар'!FB25+'[1]УК ВР декабрь нар'!FX25</f>
        <v>65015.289350010273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нар'!FC25+'[1]УК ВР декабрь нар'!FY25</f>
        <v>13266.257128133408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нар'!FD25+'[1]УК ВР декабрь нар'!FZ25</f>
        <v>850.12920000000008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нар'!GG25+'[1]УК ВР декабрь нар'!FL25+'[1]УК ВР декабрь нар'!BB25+'[1]УК ВР декабрь нар'!AK25</f>
        <v>0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нар'!FS25+'[1]УК ВР декабрь нар'!GL25</f>
        <v>37926.868539718336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47</v>
      </c>
      <c r="B50" s="43"/>
      <c r="C50" s="43"/>
      <c r="D50" s="43"/>
      <c r="E50" s="44"/>
      <c r="F50" s="27">
        <f>F25+F32+F39+F49</f>
        <v>196782.81130875862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46584.679999999993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25356.92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21227.759999999998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49</v>
      </c>
      <c r="B55" s="49"/>
      <c r="C55" s="49"/>
      <c r="D55" s="49"/>
      <c r="E55" s="49"/>
      <c r="F55" s="27">
        <f>F50+F51</f>
        <v>243367.49130875862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244382.72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252615.82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-754661.59820825013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</vt:lpstr>
      <vt:lpstr>'Баррикадная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2018-03-28T13:26:46Z</cp:lastPrinted>
  <dcterms:created xsi:type="dcterms:W3CDTF">2013-05-24T09:13:10Z</dcterms:created>
  <dcterms:modified xsi:type="dcterms:W3CDTF">2019-02-28T07:06:04Z</dcterms:modified>
</cp:coreProperties>
</file>